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Лист1!$11:$11</definedName>
  </definedNames>
  <calcPr calcId="145621"/>
</workbook>
</file>

<file path=xl/calcChain.xml><?xml version="1.0" encoding="utf-8"?>
<calcChain xmlns="http://schemas.openxmlformats.org/spreadsheetml/2006/main">
  <c r="C12" i="1" l="1"/>
  <c r="E12" i="1"/>
  <c r="C13" i="1"/>
  <c r="C14" i="1"/>
  <c r="R12" i="1" l="1"/>
  <c r="Q12" i="1"/>
  <c r="P12" i="1"/>
  <c r="O12" i="1"/>
  <c r="L12" i="1"/>
  <c r="K12" i="1"/>
  <c r="F12" i="1" l="1"/>
  <c r="G12" i="1"/>
  <c r="H12" i="1"/>
  <c r="I12" i="1"/>
  <c r="J12" i="1"/>
</calcChain>
</file>

<file path=xl/sharedStrings.xml><?xml version="1.0" encoding="utf-8"?>
<sst xmlns="http://schemas.openxmlformats.org/spreadsheetml/2006/main" count="38" uniqueCount="30">
  <si>
    <t>№ п/п</t>
  </si>
  <si>
    <t>Адрес многоквартирного дома</t>
  </si>
  <si>
    <t>Ремонт крыши</t>
  </si>
  <si>
    <t>Ремонт или замена лифтового оборудования</t>
  </si>
  <si>
    <t>Стоимость капитального ремонта (всего)</t>
  </si>
  <si>
    <t>Установка коллективных (общедомовых) ПУ и УУ</t>
  </si>
  <si>
    <t>Ремонт внутридомовых инжинерных систем</t>
  </si>
  <si>
    <t>рублей</t>
  </si>
  <si>
    <t>электроснабжения</t>
  </si>
  <si>
    <t>теплоснабжения</t>
  </si>
  <si>
    <t>газоснабжения</t>
  </si>
  <si>
    <t>горячего водоснабжения</t>
  </si>
  <si>
    <t>холодного водоснабжения</t>
  </si>
  <si>
    <t>водоотведения</t>
  </si>
  <si>
    <t>кв.м.</t>
  </si>
  <si>
    <t>единиц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</si>
  <si>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</si>
  <si>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</si>
  <si>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</si>
  <si>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куб.м.</t>
  </si>
  <si>
    <t>Разработка проектно-сметной документации на выполнение работ</t>
  </si>
  <si>
    <t>Реестр</t>
  </si>
  <si>
    <t>многоквартирных домов</t>
  </si>
  <si>
    <t>ПРИЛОЖЕНИЕ № 2</t>
  </si>
  <si>
    <t>Итого по г. Вяземский</t>
  </si>
  <si>
    <t>к Постановлению администрации городского</t>
  </si>
  <si>
    <t>поселения "Город Вяземский"</t>
  </si>
  <si>
    <t>№_____ от 15.01.2015г.</t>
  </si>
  <si>
    <t>г Вяземский ул Шолохова 35В</t>
  </si>
  <si>
    <t>г Вяземский ул Карла Маркса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</si>
</sst>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\ ##0"/>
    <numFmt numFmtId="165" formatCode="###\ ###\ ###\ ##0.0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left" wrapText="1"/>
    </xf>
    <xf numFmtId="165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3" xfId="0" applyNumberFormat="1" applyFont="1" applyBorder="1" applyAlignment="1">
      <alignment horizontal="right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"/>
  <sheetViews>
    <sheetView tabSelected="1" zoomScale="85" zoomScaleNormal="85" workbookViewId="0">
      <pane xSplit="2" ySplit="11" topLeftCell="C12" activePane="bottomRight" state="frozenSplit"/>
      <selection pane="topRight" activeCell="H1" sqref="H1"/>
      <selection pane="bottomLeft" activeCell="A15" sqref="A15"/>
      <selection pane="bottomRight" activeCell="K13" sqref="K13"/>
    </sheetView>
  </sheetViews>
  <sheetFormatPr defaultColWidth="9.109375" defaultRowHeight="15.6" x14ac:dyDescent="0.3"/>
  <cols>
    <col min="1" max="1" width="5.33203125" style="1" customWidth="1"/>
    <col min="2" max="2" width="27.109375" style="1" customWidth="1"/>
    <col min="3" max="3" width="15.44140625" style="2" bestFit="1" customWidth="1"/>
    <col min="4" max="4" width="9.6640625" style="2" customWidth="1"/>
    <col min="5" max="5" width="12.33203125" style="2" customWidth="1"/>
    <col min="6" max="6" width="12.109375" style="2" customWidth="1"/>
    <col min="7" max="7" width="9.21875" style="2" customWidth="1"/>
    <col min="8" max="8" width="11.21875" style="2" customWidth="1"/>
    <col min="9" max="9" width="11.33203125" style="2" customWidth="1"/>
    <col min="10" max="10" width="11.21875" style="2" customWidth="1"/>
    <col min="11" max="11" width="9.5546875" style="2" customWidth="1"/>
    <col min="12" max="12" width="12.88671875" style="2" customWidth="1"/>
    <col min="13" max="14" width="8" style="2" customWidth="1"/>
    <col min="15" max="15" width="9.109375" style="2"/>
    <col min="16" max="16" width="11.5546875" style="2" customWidth="1"/>
    <col min="17" max="17" width="10.21875" style="2" customWidth="1"/>
    <col min="18" max="18" width="12" style="2" customWidth="1"/>
    <col min="19" max="20" width="9.109375" style="2"/>
    <col min="21" max="21" width="14.33203125" style="2" customWidth="1"/>
    <col min="22" max="22" width="14.33203125" style="2" bestFit="1" customWidth="1"/>
    <col min="23" max="24" width="9.109375" style="2"/>
    <col min="25" max="16384" width="9.109375" style="1"/>
  </cols>
  <sheetData>
    <row r="1" spans="1:24" ht="18" x14ac:dyDescent="0.3"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7"/>
      <c r="R1" s="7"/>
      <c r="S1" s="6"/>
      <c r="T1" s="6"/>
      <c r="U1" s="6"/>
      <c r="V1" s="6"/>
      <c r="W1" s="6"/>
      <c r="X1" s="6"/>
    </row>
    <row r="2" spans="1:24" ht="15.6" customHeight="1" x14ac:dyDescent="0.3"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22" t="s">
        <v>23</v>
      </c>
      <c r="R2" s="22"/>
      <c r="S2" s="22"/>
      <c r="T2" s="22"/>
      <c r="U2" s="22"/>
      <c r="V2" s="6"/>
      <c r="W2" s="6"/>
      <c r="X2" s="6"/>
    </row>
    <row r="3" spans="1:24" ht="15.6" customHeight="1" x14ac:dyDescent="0.3"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21" t="s">
        <v>25</v>
      </c>
      <c r="R3" s="21"/>
      <c r="S3" s="21"/>
      <c r="T3" s="21"/>
      <c r="U3" s="21"/>
      <c r="V3" s="6"/>
      <c r="W3" s="6"/>
      <c r="X3" s="6"/>
    </row>
    <row r="4" spans="1:24" x14ac:dyDescent="0.3"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21" t="s">
        <v>26</v>
      </c>
      <c r="R4" s="21"/>
      <c r="S4" s="21"/>
      <c r="T4" s="21"/>
      <c r="U4" s="21"/>
      <c r="V4" s="6"/>
      <c r="W4" s="6"/>
      <c r="X4" s="6"/>
    </row>
    <row r="5" spans="1:24" ht="15.75" customHeight="1" x14ac:dyDescent="0.3">
      <c r="F5" s="24" t="s">
        <v>21</v>
      </c>
      <c r="G5" s="24"/>
      <c r="H5" s="24"/>
      <c r="Q5" s="16"/>
      <c r="R5" s="21" t="s">
        <v>27</v>
      </c>
      <c r="S5" s="21"/>
      <c r="T5" s="21"/>
      <c r="U5" s="21"/>
    </row>
    <row r="6" spans="1:24" x14ac:dyDescent="0.3">
      <c r="F6" s="23" t="s">
        <v>22</v>
      </c>
      <c r="G6" s="23"/>
      <c r="H6" s="23"/>
    </row>
    <row r="8" spans="1:24" ht="41.25" customHeight="1" x14ac:dyDescent="0.3">
      <c r="A8" s="19" t="s">
        <v>0</v>
      </c>
      <c r="B8" s="19" t="s">
        <v>1</v>
      </c>
      <c r="C8" s="20" t="s">
        <v>4</v>
      </c>
      <c r="D8" s="20" t="s">
        <v>5</v>
      </c>
      <c r="E8" s="19" t="s">
        <v>6</v>
      </c>
      <c r="F8" s="19"/>
      <c r="G8" s="19"/>
      <c r="H8" s="19"/>
      <c r="I8" s="19"/>
      <c r="J8" s="19"/>
      <c r="K8" s="19" t="s">
        <v>2</v>
      </c>
      <c r="L8" s="19"/>
      <c r="M8" s="19" t="s">
        <v>3</v>
      </c>
      <c r="N8" s="19"/>
      <c r="O8" s="19" t="s">
        <v>16</v>
      </c>
      <c r="P8" s="19"/>
      <c r="Q8" s="19" t="s">
        <v>17</v>
      </c>
      <c r="R8" s="19"/>
      <c r="S8" s="19" t="s">
        <v>18</v>
      </c>
      <c r="T8" s="19"/>
      <c r="U8" s="19" t="s">
        <v>20</v>
      </c>
      <c r="V8" s="3"/>
      <c r="W8" s="3"/>
      <c r="X8" s="3"/>
    </row>
    <row r="9" spans="1:24" ht="45.75" customHeight="1" x14ac:dyDescent="0.3">
      <c r="A9" s="19"/>
      <c r="B9" s="19"/>
      <c r="C9" s="20"/>
      <c r="D9" s="20"/>
      <c r="E9" s="4" t="s">
        <v>8</v>
      </c>
      <c r="F9" s="4" t="s">
        <v>9</v>
      </c>
      <c r="G9" s="4" t="s">
        <v>10</v>
      </c>
      <c r="H9" s="4" t="s">
        <v>11</v>
      </c>
      <c r="I9" s="4" t="s">
        <v>12</v>
      </c>
      <c r="J9" s="4" t="s">
        <v>13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3"/>
      <c r="W9" s="3"/>
      <c r="X9" s="3"/>
    </row>
    <row r="10" spans="1:24" x14ac:dyDescent="0.3">
      <c r="A10" s="19"/>
      <c r="B10" s="19"/>
      <c r="C10" s="19" t="s">
        <v>7</v>
      </c>
      <c r="D10" s="19"/>
      <c r="E10" s="19"/>
      <c r="F10" s="19"/>
      <c r="G10" s="19"/>
      <c r="H10" s="19"/>
      <c r="I10" s="19"/>
      <c r="J10" s="19"/>
      <c r="K10" s="4" t="s">
        <v>14</v>
      </c>
      <c r="L10" s="4" t="s">
        <v>7</v>
      </c>
      <c r="M10" s="4" t="s">
        <v>15</v>
      </c>
      <c r="N10" s="4" t="s">
        <v>7</v>
      </c>
      <c r="O10" s="4" t="s">
        <v>14</v>
      </c>
      <c r="P10" s="4" t="s">
        <v>7</v>
      </c>
      <c r="Q10" s="4" t="s">
        <v>14</v>
      </c>
      <c r="R10" s="4" t="s">
        <v>7</v>
      </c>
      <c r="S10" s="4" t="s">
        <v>19</v>
      </c>
      <c r="T10" s="4" t="s">
        <v>7</v>
      </c>
      <c r="U10" s="4" t="s">
        <v>7</v>
      </c>
      <c r="V10" s="3"/>
      <c r="W10" s="3"/>
      <c r="X10" s="3"/>
    </row>
    <row r="11" spans="1:24" s="2" customFormat="1" ht="16.2" thickBot="1" x14ac:dyDescent="0.3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5">
        <v>13</v>
      </c>
      <c r="N11" s="5">
        <v>14</v>
      </c>
      <c r="O11" s="5">
        <v>15</v>
      </c>
      <c r="P11" s="5">
        <v>16</v>
      </c>
      <c r="Q11" s="5">
        <v>17</v>
      </c>
      <c r="R11" s="5">
        <v>18</v>
      </c>
      <c r="S11" s="5">
        <v>19</v>
      </c>
      <c r="T11" s="5">
        <v>20</v>
      </c>
      <c r="U11" s="5">
        <v>21</v>
      </c>
    </row>
    <row r="12" spans="1:24" s="8" customFormat="1" ht="16.2" thickTop="1" x14ac:dyDescent="0.25">
      <c r="A12" s="17" t="s">
        <v>24</v>
      </c>
      <c r="B12" s="18"/>
      <c r="C12" s="14">
        <f>SUM(C13:C14)</f>
        <v>21523772</v>
      </c>
      <c r="D12" s="11">
        <v>0</v>
      </c>
      <c r="E12" s="14">
        <f>SUM(E13:E14)</f>
        <v>2696319</v>
      </c>
      <c r="F12" s="14">
        <f>SUM(F13:F14)</f>
        <v>10715960</v>
      </c>
      <c r="G12" s="14">
        <f>SUM(G13:G14)</f>
        <v>0</v>
      </c>
      <c r="H12" s="14">
        <f>SUM(H13:H14)</f>
        <v>0</v>
      </c>
      <c r="I12" s="14">
        <f>SUM(I13:I14)</f>
        <v>1971773</v>
      </c>
      <c r="J12" s="14">
        <f>SUM(J13:J14)</f>
        <v>1234736</v>
      </c>
      <c r="K12" s="14">
        <f>SUM(K13:K14)</f>
        <v>1214</v>
      </c>
      <c r="L12" s="14">
        <f>SUM(L13:L14)</f>
        <v>2652809</v>
      </c>
      <c r="M12" s="12">
        <v>0</v>
      </c>
      <c r="N12" s="11">
        <v>0</v>
      </c>
      <c r="O12" s="14">
        <f>SUM(O13:O14)</f>
        <v>0</v>
      </c>
      <c r="P12" s="14">
        <f>SUM(P13:P14)</f>
        <v>0</v>
      </c>
      <c r="Q12" s="14">
        <f>SUM(Q13:Q14)</f>
        <v>2142</v>
      </c>
      <c r="R12" s="14">
        <f>SUM(R13:R14)</f>
        <v>2252175</v>
      </c>
      <c r="S12" s="11">
        <v>0</v>
      </c>
      <c r="T12" s="11">
        <v>0</v>
      </c>
      <c r="U12" s="11">
        <v>0</v>
      </c>
      <c r="V12" s="15"/>
      <c r="W12" s="15"/>
    </row>
    <row r="13" spans="1:24" ht="26.4" x14ac:dyDescent="0.25">
      <c r="A13" s="9">
        <v>1</v>
      </c>
      <c r="B13" s="10" t="s">
        <v>29</v>
      </c>
      <c r="C13" s="11">
        <f>E13+F13+G13+H13+I13+J13+L13+N13+P13+R13+T13+U13</f>
        <v>13850676</v>
      </c>
      <c r="D13" s="11">
        <v>0</v>
      </c>
      <c r="E13" s="13">
        <v>2696319</v>
      </c>
      <c r="F13" s="13">
        <v>6120230</v>
      </c>
      <c r="G13" s="13"/>
      <c r="H13" s="13"/>
      <c r="I13" s="13">
        <v>1146582</v>
      </c>
      <c r="J13" s="13">
        <v>1234736</v>
      </c>
      <c r="K13" s="25">
        <v>1214</v>
      </c>
      <c r="L13" s="11">
        <v>2652809</v>
      </c>
      <c r="M13" s="12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5"/>
      <c r="W13" s="15"/>
    </row>
    <row r="14" spans="1:24" x14ac:dyDescent="0.25">
      <c r="A14" s="9">
        <v>2</v>
      </c>
      <c r="B14" s="10" t="s">
        <v>28</v>
      </c>
      <c r="C14" s="11">
        <f>E14+F14+G14+H14+I14+J14+L14+N14+P14+R14+T14+U14</f>
        <v>7673096</v>
      </c>
      <c r="D14" s="11">
        <v>0</v>
      </c>
      <c r="E14" s="13"/>
      <c r="F14" s="13">
        <v>4595730</v>
      </c>
      <c r="G14" s="13"/>
      <c r="H14" s="13"/>
      <c r="I14" s="13">
        <v>825191</v>
      </c>
      <c r="J14" s="13"/>
      <c r="K14" s="11">
        <v>0</v>
      </c>
      <c r="L14" s="11">
        <v>0</v>
      </c>
      <c r="M14" s="12">
        <v>0</v>
      </c>
      <c r="N14" s="11">
        <v>0</v>
      </c>
      <c r="O14" s="11">
        <v>0</v>
      </c>
      <c r="P14" s="11">
        <v>0</v>
      </c>
      <c r="Q14" s="11">
        <v>2142</v>
      </c>
      <c r="R14" s="11">
        <v>2252175</v>
      </c>
      <c r="S14" s="11">
        <v>0</v>
      </c>
      <c r="T14" s="11">
        <v>0</v>
      </c>
      <c r="U14" s="11">
        <v>0</v>
      </c>
      <c r="V14" s="15"/>
      <c r="W14" s="15"/>
    </row>
  </sheetData>
  <mergeCells count="19">
    <mergeCell ref="F6:H6"/>
    <mergeCell ref="K8:L9"/>
    <mergeCell ref="M8:N9"/>
    <mergeCell ref="F5:H5"/>
    <mergeCell ref="E8:J8"/>
    <mergeCell ref="Q3:U3"/>
    <mergeCell ref="Q4:U4"/>
    <mergeCell ref="R5:U5"/>
    <mergeCell ref="Q2:U2"/>
    <mergeCell ref="U8:U9"/>
    <mergeCell ref="A12:B12"/>
    <mergeCell ref="O8:P9"/>
    <mergeCell ref="Q8:R9"/>
    <mergeCell ref="S8:T9"/>
    <mergeCell ref="A8:A10"/>
    <mergeCell ref="B8:B10"/>
    <mergeCell ref="C8:C9"/>
    <mergeCell ref="D8:D9"/>
    <mergeCell ref="C10:J10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58" fitToHeight="100" pageOrder="overThenDown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2015-01-14T00:37:44Z</dcterms:modified>
</cp:coreProperties>
</file>